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24426"/>
  <workbookPr autoCompressPictures="0"/>
  <bookViews>
    <workbookView xWindow="0" yWindow="0" windowWidth="27900" windowHeight="15640"/>
  </bookViews>
  <sheets>
    <sheet name="Sheet1" sheetId="1" r:id="rId1"/>
  </sheets>
  <calcPr calcId="140001" concurrentCalc="0"/>
  <extLst>
    <ext xmlns:mx="http://schemas.microsoft.com/office/mac/excel/2008/main" uri="{7523E5D3-25F3-A5E0-1632-64F254C22452}">
      <mx:ArchID Flags="2"/>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19" i="1" l="1"/>
  <c r="Y19" i="1"/>
  <c r="AA19" i="1"/>
</calcChain>
</file>

<file path=xl/sharedStrings.xml><?xml version="1.0" encoding="utf-8"?>
<sst xmlns="http://schemas.openxmlformats.org/spreadsheetml/2006/main" count="62" uniqueCount="58">
  <si>
    <t>control</t>
  </si>
  <si>
    <t>FYM</t>
  </si>
  <si>
    <t>2FYM</t>
  </si>
  <si>
    <t>NPK</t>
  </si>
  <si>
    <t>CT</t>
  </si>
  <si>
    <t>2NPK</t>
  </si>
  <si>
    <t>RT</t>
  </si>
  <si>
    <t>Year</t>
  </si>
  <si>
    <t>SOC (mg/g) dry soil</t>
  </si>
  <si>
    <t>Figure 1</t>
  </si>
  <si>
    <t>I – control (no tillage, no fertilization); II – farmyard manure compost (80 t/ha per year), mixed within 10 cm layer in the fall (FYM); III – farmyard manure compost (160 t/ha per year), mixed within 20 cm layer in the fall (2FYM); IV – mineral fertilizers (ammonium sulphate, mono calcium phosphate and potassium chloride) in the equivalent doses of nitrogen (N), phosphorous (P) and potassium (K), as in II, mixed within 10 cm layer in the fall (NPK); V – mineral fertilizers in the equivalent NPK doses as in III, mixed within 20 cm layer in the fall (2NPK); VI – no manure, no mineral fertilizers, tilled up to depth of 10 cm (RT – reduced tillage); VII – no manure, no mineral fertilizers, tilled up to depth of 20 cm (CT – conventional tillage). In 1989, regular manuring and tillage were terminated and since then only weeds have still been removed mechanically.</t>
  </si>
  <si>
    <t>regular manuring and tillage terminated from 1989 onwards</t>
  </si>
  <si>
    <t>Eppi ID</t>
  </si>
  <si>
    <t>TITLE</t>
  </si>
  <si>
    <t>AUTHOR</t>
  </si>
  <si>
    <t>JOURNAL</t>
  </si>
  <si>
    <t>YEAR</t>
  </si>
  <si>
    <t>VOLUME</t>
  </si>
  <si>
    <t>PAGE START-PAGE END</t>
  </si>
  <si>
    <t>AUTHOR E-MAIL</t>
  </si>
  <si>
    <t>STUDY COUNTRY</t>
  </si>
  <si>
    <t>LOCATION SITE/NAME</t>
  </si>
  <si>
    <t>LATITUDE</t>
  </si>
  <si>
    <t>LONGITUDE</t>
  </si>
  <si>
    <t>KÖPPEN CLIMATE ZONE</t>
  </si>
  <si>
    <t>Quantitative and qualitative characterization of soil organic matter in the long-term fallow experiment with different fertilization and tillage</t>
  </si>
  <si>
    <t xml:space="preserve">Šimon Tomáš ; </t>
  </si>
  <si>
    <t>Archives of Agronomy and Soil Science</t>
  </si>
  <si>
    <t>241-251</t>
  </si>
  <si>
    <t>simont@vurv.cz</t>
  </si>
  <si>
    <t>Czech Republic</t>
  </si>
  <si>
    <t>Prague-Ruzyne</t>
  </si>
  <si>
    <t>Cfb</t>
  </si>
  <si>
    <t>INTERVENTION (crop rotation / fertiliser / amendments / catch crop / tillage / multiple / farming system)</t>
  </si>
  <si>
    <t>NUMBER OF TREATMENTS</t>
  </si>
  <si>
    <t>WHICH TREATMENTS</t>
  </si>
  <si>
    <t>amendments / fertiliser / tillage</t>
  </si>
  <si>
    <t>1: No til/no fert 2: FYM (80 t/ha, 10 cm incorporation. 3: FYM (160 t/ha 20 cm incorporation) 4: NPK (dose equvivalent to 2, 10 cm incorporation), 5: NPK (dose equvivalen to 3, 20 cm incorporation ) 6: no fertilizer, tilled down to 10 cm, 7: no fetilizer, tillede down to 20 cm//In 1989, regular manuring and tillage were terminated and since then only weeds have still been removed mechanically</t>
  </si>
  <si>
    <t>DATA LOCATION</t>
  </si>
  <si>
    <t>BULK DENSITY (measured / calculated / not present)</t>
  </si>
  <si>
    <t>VARIANCE PRESENTED</t>
  </si>
  <si>
    <t>Variability Measure</t>
  </si>
  <si>
    <t>CRITICAL APPRAISAL, PRELIMINARY COMMENT</t>
  </si>
  <si>
    <t>not reported</t>
  </si>
  <si>
    <t>no</t>
  </si>
  <si>
    <t>None</t>
  </si>
  <si>
    <t>I think we can only use the data up to 1989, as a new "treatment (or anti-treatment) starts there</t>
  </si>
  <si>
    <t>Effect sizes</t>
  </si>
  <si>
    <t>Bulk density not measured</t>
  </si>
  <si>
    <t>0-15</t>
  </si>
  <si>
    <t>mean</t>
  </si>
  <si>
    <t>SD</t>
  </si>
  <si>
    <t>n</t>
  </si>
  <si>
    <t>Depth correction</t>
  </si>
  <si>
    <t>VI – no manure, no mineral fertilizers, tilled up to depth of 10 cm (RT – reduced tillage); VII – no manure, no mineral fertilizers, tilled up to depth of 20 cm (CT – conventional tillage).</t>
  </si>
  <si>
    <t>RT-CT</t>
  </si>
  <si>
    <t>/</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</si>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</sst>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2"/>
      <name val="Calibri"/>
      <family val="2"/>
      <scheme val="minor"/>
    </font>
    <font>
      <sz val="12"/>
      <name val="Calibri"/>
      <family val="2"/>
      <scheme val="minor"/>
    </font>
    <font>
      <u/>
      <sz val="11"/>
      <color theme="10"/>
      <name val="Calibri"/>
      <family val="2"/>
      <scheme val="minor"/>
    </font>
    <font>
      <u/>
      <sz val="12"/>
      <name val="Calibri"/>
      <family val="2"/>
      <scheme val="minor"/>
    </font>
    <font>
      <u/>
      <sz val="11"/>
      <color theme="11"/>
      <name val="Calibri"/>
      <family val="2"/>
      <scheme val="minor"/>
    </font>
    <font>
      <b/>
      <sz val="11"/>
      <color theme="1"/>
      <name val="Calibri"/>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8">
    <xf numFmtId="0" fontId="0" fillId="0" borderId="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cellStyleXfs>
  <cellXfs count="17">
    <xf numFmtId="0" fontId="0" fillId="0" borderId="0" xfId="0"/>
    <xf numFmtId="0" fontId="0" fillId="2" borderId="0" xfId="0" applyFill="1" applyAlignment="1"/>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4" fillId="0" borderId="0" xfId="1" applyFont="1" applyFill="1" applyAlignment="1"/>
    <xf numFmtId="0" fontId="2" fillId="0" borderId="0" xfId="0" applyNumberFormat="1" applyFont="1" applyFill="1" applyAlignment="1"/>
    <xf numFmtId="0" fontId="0" fillId="0" borderId="0" xfId="0" applyAlignment="1">
      <alignment vertical="top"/>
    </xf>
    <xf numFmtId="0" fontId="0" fillId="0" borderId="0" xfId="0" applyFill="1" applyAlignment="1"/>
    <xf numFmtId="0" fontId="6" fillId="0" borderId="0" xfId="0" applyFont="1" applyAlignment="1"/>
    <xf numFmtId="0" fontId="6" fillId="2" borderId="0" xfId="0" applyFont="1" applyFill="1" applyAlignment="1"/>
    <xf numFmtId="0" fontId="0" fillId="0" borderId="0" xfId="0"/>
  </cellXfs>
  <cellStyles count="8">
    <cellStyle name="Followed Hyperlink" xfId="2" builtinId="9" hidden="1"/>
    <cellStyle name="Followed Hyperlink" xfId="3" builtinId="9" hidden="1"/>
    <cellStyle name="Followed Hyperlink" xfId="4" builtinId="9" hidden="1"/>
    <cellStyle name="Followed Hyperlink" xfId="5" builtinId="9" hidden="1"/>
    <cellStyle name="Followed Hyperlink" xfId="6" builtinId="9" hidden="1"/>
    <cellStyle name="Followed Hyperlink" xfId="7" builtinId="9" hidden="1"/>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simont@vurv.cz"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2"/>
  <sheetViews>
    <sheetView tabSelected="1" topLeftCell="O1" workbookViewId="0">
      <selection activeCell="AA19" sqref="AA19"/>
    </sheetView>
  </sheetViews>
  <sheetFormatPr baseColWidth="10" defaultColWidth="8.83203125" defaultRowHeight="14" x14ac:dyDescent="0"/>
  <cols>
    <col min="1" max="1" width="9.1640625" style="6" bestFit="1" customWidth="1"/>
    <col min="2" max="16384" width="8.83203125" style="6"/>
  </cols>
  <sheetData>
    <row r="1" spans="1:32" ht="15">
      <c r="A1" s="2" t="s">
        <v>12</v>
      </c>
      <c r="B1" s="3" t="s">
        <v>13</v>
      </c>
      <c r="C1" s="2" t="s">
        <v>14</v>
      </c>
      <c r="D1" s="2" t="s">
        <v>15</v>
      </c>
      <c r="E1" s="2" t="s">
        <v>16</v>
      </c>
      <c r="F1" s="2" t="s">
        <v>17</v>
      </c>
      <c r="G1" s="4" t="s">
        <v>18</v>
      </c>
      <c r="H1" s="2" t="s">
        <v>19</v>
      </c>
      <c r="I1" s="2" t="s">
        <v>20</v>
      </c>
      <c r="J1" s="2" t="s">
        <v>21</v>
      </c>
      <c r="K1" s="5" t="s">
        <v>22</v>
      </c>
      <c r="L1" s="5" t="s">
        <v>23</v>
      </c>
      <c r="M1" s="2" t="s">
        <v>24</v>
      </c>
      <c r="N1" s="2" t="s">
        <v>33</v>
      </c>
      <c r="O1" s="2" t="s">
        <v>34</v>
      </c>
      <c r="P1" s="2" t="s">
        <v>35</v>
      </c>
      <c r="Q1" s="2" t="s">
        <v>38</v>
      </c>
      <c r="R1" s="2" t="s">
        <v>39</v>
      </c>
      <c r="S1" s="2" t="s">
        <v>40</v>
      </c>
      <c r="T1" s="2" t="s">
        <v>41</v>
      </c>
      <c r="U1" s="2" t="s">
        <v>42</v>
      </c>
      <c r="V1" s="2"/>
      <c r="W1" s="6" t="s">
        <v>9</v>
      </c>
    </row>
    <row r="2" spans="1:32" ht="15">
      <c r="A2" s="7">
        <v>10245200</v>
      </c>
      <c r="B2" s="8" t="s">
        <v>25</v>
      </c>
      <c r="C2" s="7" t="s">
        <v>26</v>
      </c>
      <c r="D2" s="7" t="s">
        <v>27</v>
      </c>
      <c r="E2" s="7">
        <v>2007</v>
      </c>
      <c r="F2" s="7">
        <v>53</v>
      </c>
      <c r="G2" s="9" t="s">
        <v>28</v>
      </c>
      <c r="H2" s="10" t="s">
        <v>29</v>
      </c>
      <c r="I2" s="7" t="s">
        <v>30</v>
      </c>
      <c r="J2" s="7" t="s">
        <v>31</v>
      </c>
      <c r="K2" s="11">
        <v>50.101999999999997</v>
      </c>
      <c r="L2" s="11">
        <v>14.263</v>
      </c>
      <c r="M2" s="7" t="s">
        <v>32</v>
      </c>
      <c r="N2" s="7" t="s">
        <v>36</v>
      </c>
      <c r="O2" s="7">
        <v>7</v>
      </c>
      <c r="P2" s="7" t="s">
        <v>37</v>
      </c>
      <c r="Q2" s="7" t="s">
        <v>9</v>
      </c>
      <c r="R2" s="7" t="s">
        <v>43</v>
      </c>
      <c r="S2" s="7" t="s">
        <v>44</v>
      </c>
      <c r="T2" s="7" t="s">
        <v>45</v>
      </c>
      <c r="U2" s="7" t="s">
        <v>46</v>
      </c>
      <c r="V2" s="7"/>
      <c r="W2" s="6" t="s">
        <v>8</v>
      </c>
    </row>
    <row r="3" spans="1:32">
      <c r="W3" s="6" t="s">
        <v>7</v>
      </c>
      <c r="X3" s="6" t="s">
        <v>0</v>
      </c>
      <c r="Y3" s="6" t="s">
        <v>1</v>
      </c>
      <c r="Z3" s="6" t="s">
        <v>2</v>
      </c>
      <c r="AA3" s="6" t="s">
        <v>5</v>
      </c>
      <c r="AB3" s="6" t="s">
        <v>6</v>
      </c>
      <c r="AC3" s="6" t="s">
        <v>4</v>
      </c>
      <c r="AD3" s="6" t="s">
        <v>3</v>
      </c>
    </row>
    <row r="4" spans="1:32">
      <c r="A4" s="16" t="s">
        <v>54</v>
      </c>
      <c r="B4" s="16"/>
      <c r="C4" s="16"/>
      <c r="D4" s="16"/>
      <c r="E4" s="16"/>
      <c r="F4" s="16"/>
      <c r="G4" s="16"/>
      <c r="H4" s="16"/>
      <c r="I4" s="16"/>
      <c r="J4" s="16"/>
      <c r="K4" s="16"/>
      <c r="L4" s="16"/>
      <c r="M4" s="16"/>
      <c r="N4" s="16"/>
      <c r="O4" s="16"/>
      <c r="P4" s="16"/>
      <c r="W4" s="6">
        <v>1972</v>
      </c>
      <c r="X4" s="6">
        <v>11.559139784946201</v>
      </c>
      <c r="Y4" s="6">
        <v>30.913978494623599</v>
      </c>
      <c r="Z4" s="6">
        <v>41.577060931899602</v>
      </c>
      <c r="AA4" s="6">
        <v>12.007168458781299</v>
      </c>
      <c r="AB4" s="6">
        <v>11.917562724014299</v>
      </c>
      <c r="AC4" s="6">
        <v>15.412186379928301</v>
      </c>
      <c r="AD4" s="6">
        <v>14.874551971326101</v>
      </c>
    </row>
    <row r="5" spans="1:32">
      <c r="W5" s="6">
        <v>1977</v>
      </c>
      <c r="X5" s="6">
        <v>10.5734767025089</v>
      </c>
      <c r="Y5" s="6">
        <v>30.376344086021501</v>
      </c>
      <c r="Z5" s="6">
        <v>42.383512544802798</v>
      </c>
      <c r="AA5" s="6">
        <v>10.394265232974901</v>
      </c>
      <c r="AB5" s="6">
        <v>10.1254480286738</v>
      </c>
      <c r="AC5" s="6">
        <v>10.752688172042999</v>
      </c>
      <c r="AD5" s="6">
        <v>11.2903225806451</v>
      </c>
    </row>
    <row r="6" spans="1:32">
      <c r="J6" s="13"/>
      <c r="K6" s="13"/>
      <c r="L6" s="13"/>
      <c r="M6" s="13"/>
      <c r="N6" s="13"/>
      <c r="O6" s="13"/>
      <c r="P6" s="13"/>
      <c r="W6" s="6">
        <v>1982</v>
      </c>
      <c r="X6" s="6">
        <v>10.4838709677419</v>
      </c>
      <c r="Y6" s="6">
        <v>26.523297491039401</v>
      </c>
      <c r="Z6" s="6">
        <v>43.906810035842298</v>
      </c>
      <c r="AA6" s="6">
        <v>10.4838709677419</v>
      </c>
      <c r="AB6" s="6">
        <v>9.0501792114695299</v>
      </c>
      <c r="AC6" s="6">
        <v>9.3189964157706004</v>
      </c>
      <c r="AD6" s="6">
        <v>10.931899641576999</v>
      </c>
    </row>
    <row r="7" spans="1:32">
      <c r="J7" s="13"/>
      <c r="K7" s="13"/>
      <c r="L7" s="13"/>
      <c r="M7" s="13"/>
      <c r="N7" s="13"/>
      <c r="O7" s="13"/>
      <c r="P7" s="13"/>
      <c r="W7" s="6">
        <v>1988</v>
      </c>
      <c r="X7" s="6">
        <v>11.6487455197132</v>
      </c>
      <c r="Y7" s="6">
        <v>30.5555555555555</v>
      </c>
      <c r="Z7" s="6">
        <v>44.534050179211398</v>
      </c>
      <c r="AA7" s="6">
        <v>11.1111111111111</v>
      </c>
      <c r="AB7" s="6">
        <v>10.0358422939068</v>
      </c>
      <c r="AC7" s="6">
        <v>10.0358422939068</v>
      </c>
      <c r="AD7" s="6">
        <v>11.021505376344001</v>
      </c>
    </row>
    <row r="8" spans="1:32">
      <c r="J8" s="13"/>
      <c r="K8" s="13"/>
      <c r="L8" s="13"/>
      <c r="M8" s="13"/>
      <c r="N8" s="13"/>
      <c r="O8" s="13"/>
      <c r="P8" s="13"/>
      <c r="W8" s="6">
        <v>1994</v>
      </c>
      <c r="X8" s="6">
        <v>13.082437275985599</v>
      </c>
      <c r="Y8" s="1">
        <v>28.763440860214999</v>
      </c>
      <c r="Z8" s="1">
        <v>41.039426523297401</v>
      </c>
      <c r="AA8" s="6">
        <v>12.544802867383501</v>
      </c>
      <c r="AB8" s="1">
        <v>10.2150537634408</v>
      </c>
      <c r="AC8" s="1">
        <v>10.5734767025089</v>
      </c>
      <c r="AD8" s="6">
        <v>12.8136200716845</v>
      </c>
      <c r="AF8" s="1" t="s">
        <v>11</v>
      </c>
    </row>
    <row r="9" spans="1:32">
      <c r="J9" s="13"/>
      <c r="K9" s="13"/>
      <c r="L9" s="13"/>
      <c r="M9" s="13"/>
      <c r="N9" s="13"/>
      <c r="O9" s="13"/>
      <c r="P9" s="13"/>
      <c r="W9" s="6">
        <v>1999</v>
      </c>
      <c r="X9" s="6">
        <v>12.3655913978494</v>
      </c>
      <c r="Y9" s="1">
        <v>26.2544802867383</v>
      </c>
      <c r="Z9" s="1">
        <v>34.498207885304602</v>
      </c>
      <c r="AA9" s="6">
        <v>12.8136200716845</v>
      </c>
      <c r="AB9" s="1">
        <v>10.5734767025089</v>
      </c>
      <c r="AC9" s="1">
        <v>11.559139784946201</v>
      </c>
      <c r="AD9" s="6">
        <v>13.799283154121801</v>
      </c>
    </row>
    <row r="10" spans="1:32">
      <c r="J10" s="13"/>
      <c r="K10" s="13"/>
      <c r="L10" s="13"/>
      <c r="M10" s="13"/>
      <c r="N10" s="13"/>
      <c r="O10" s="13"/>
      <c r="P10" s="13"/>
      <c r="W10" s="6">
        <v>2004</v>
      </c>
      <c r="X10" s="6">
        <v>14.336917562724</v>
      </c>
      <c r="Y10" s="1">
        <v>27.060931899641499</v>
      </c>
      <c r="Z10" s="1">
        <v>33.870967741935402</v>
      </c>
      <c r="AA10" s="6">
        <v>14.0681003584229</v>
      </c>
      <c r="AB10" s="1">
        <v>12.096774193548301</v>
      </c>
      <c r="AC10" s="1">
        <v>12.4551971326164</v>
      </c>
      <c r="AD10" s="6">
        <v>14.247311827956899</v>
      </c>
    </row>
    <row r="11" spans="1:32">
      <c r="J11" s="13"/>
      <c r="K11" s="13"/>
      <c r="L11" s="13"/>
      <c r="M11" s="13"/>
      <c r="N11" s="13"/>
      <c r="O11" s="13"/>
      <c r="P11" s="13"/>
    </row>
    <row r="12" spans="1:32">
      <c r="J12" s="13"/>
      <c r="K12" s="13"/>
      <c r="L12" s="13"/>
      <c r="M12" s="13"/>
      <c r="N12" s="13"/>
      <c r="O12" s="13"/>
      <c r="P12" s="13"/>
      <c r="W12" s="12" t="s">
        <v>10</v>
      </c>
      <c r="X12" s="12"/>
      <c r="Y12" s="12"/>
      <c r="Z12" s="12"/>
      <c r="AA12" s="12"/>
      <c r="AB12" s="12"/>
      <c r="AC12" s="12"/>
      <c r="AD12" s="12"/>
      <c r="AE12" s="12"/>
      <c r="AF12" s="12"/>
    </row>
    <row r="13" spans="1:32">
      <c r="J13" s="13"/>
      <c r="K13" s="13"/>
      <c r="L13" s="13"/>
      <c r="M13" s="13"/>
      <c r="N13" s="13"/>
      <c r="O13" s="13"/>
      <c r="P13" s="13"/>
      <c r="W13" s="12"/>
      <c r="X13" s="12"/>
      <c r="Y13" s="12"/>
      <c r="Z13" s="12"/>
      <c r="AA13" s="12"/>
      <c r="AB13" s="12"/>
      <c r="AC13" s="12"/>
      <c r="AD13" s="12"/>
      <c r="AE13" s="12"/>
      <c r="AF13" s="12"/>
    </row>
    <row r="14" spans="1:32" ht="14" customHeight="1">
      <c r="L14" s="12"/>
      <c r="M14" s="12"/>
      <c r="N14" s="12"/>
      <c r="O14" s="12"/>
      <c r="P14" s="12"/>
      <c r="Q14" s="12"/>
      <c r="R14" s="12"/>
      <c r="S14" s="12"/>
      <c r="T14" s="12"/>
      <c r="U14" s="12"/>
      <c r="V14" s="12"/>
      <c r="W14" s="12"/>
      <c r="X14" s="12"/>
      <c r="Y14" s="12"/>
      <c r="Z14" s="12"/>
      <c r="AA14" s="12"/>
      <c r="AB14" s="12"/>
      <c r="AC14" s="12"/>
      <c r="AD14" s="12"/>
      <c r="AE14" s="12"/>
      <c r="AF14" s="12"/>
    </row>
    <row r="15" spans="1:32">
      <c r="L15" s="12"/>
      <c r="M15" s="12"/>
      <c r="N15" s="12"/>
      <c r="O15" s="12"/>
      <c r="P15" s="12"/>
      <c r="Q15" s="12"/>
      <c r="R15" s="12"/>
      <c r="S15" s="12"/>
      <c r="T15" s="12"/>
      <c r="U15" s="12"/>
      <c r="V15" s="12"/>
      <c r="W15" s="6" t="s">
        <v>48</v>
      </c>
      <c r="X15" s="12"/>
      <c r="Y15" s="12"/>
      <c r="Z15" s="12"/>
      <c r="AA15" s="12"/>
      <c r="AB15" s="12"/>
      <c r="AC15" s="12"/>
      <c r="AD15" s="12"/>
      <c r="AE15" s="12"/>
      <c r="AF15" s="12"/>
    </row>
    <row r="16" spans="1:32">
      <c r="L16" s="12"/>
      <c r="M16" s="12"/>
      <c r="N16" s="12"/>
      <c r="O16" s="12"/>
      <c r="P16" s="12"/>
      <c r="Q16" s="12"/>
      <c r="R16" s="12"/>
      <c r="S16" s="12"/>
      <c r="T16" s="12"/>
      <c r="U16" s="12"/>
      <c r="V16" s="12"/>
    </row>
    <row r="17" spans="12:27">
      <c r="L17" s="12"/>
      <c r="M17" s="12"/>
      <c r="N17" s="12"/>
      <c r="O17" s="12"/>
      <c r="P17" s="12"/>
      <c r="Q17" s="12"/>
      <c r="R17" s="12"/>
      <c r="S17" s="12"/>
      <c r="T17" s="12"/>
      <c r="U17" s="12"/>
      <c r="V17" s="12"/>
    </row>
    <row r="18" spans="12:27">
      <c r="W18" s="12" t="s">
        <v>47</v>
      </c>
      <c r="Y18" s="6" t="s">
        <v>6</v>
      </c>
      <c r="Z18" s="6" t="s">
        <v>4</v>
      </c>
      <c r="AA18" s="14" t="s">
        <v>55</v>
      </c>
    </row>
    <row r="19" spans="12:27">
      <c r="W19" s="6" t="s">
        <v>49</v>
      </c>
      <c r="X19" s="6" t="s">
        <v>50</v>
      </c>
      <c r="Y19" s="6">
        <f>AB7</f>
        <v>10.0358422939068</v>
      </c>
      <c r="Z19" s="6">
        <f>AC7</f>
        <v>10.0358422939068</v>
      </c>
      <c r="AA19" s="14">
        <f>Y19-Z19</f>
        <v>0</v>
      </c>
    </row>
    <row r="20" spans="12:27">
      <c r="X20" s="6" t="s">
        <v>51</v>
      </c>
      <c r="Y20" s="6" t="s">
        <v>56</v>
      </c>
      <c r="Z20" s="6" t="s">
        <v>56</v>
      </c>
      <c r="AA20" s="14" t="s">
        <v>57</v>
      </c>
    </row>
    <row r="21" spans="12:27">
      <c r="X21" s="6" t="s">
        <v>52</v>
      </c>
      <c r="Y21" s="1">
        <v>1</v>
      </c>
      <c r="Z21" s="1">
        <v>1</v>
      </c>
      <c r="AA21" s="15">
        <v>1</v>
      </c>
    </row>
    <row r="22" spans="12:27">
      <c r="X22" s="6" t="s">
        <v>53</v>
      </c>
      <c r="Y22" s="6">
        <v>1</v>
      </c>
      <c r="Z22" s="6">
        <v>1</v>
      </c>
      <c r="AA22" s="14">
        <v>1</v>
      </c>
    </row>
  </sheetData>
  <mergeCells count="1">
    <mergeCell ref="A4:P4"/>
  </mergeCells>
  <hyperlinks>
    <hyperlink ref="H2" r:id="rId1"/>
  </hyperlinks>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Neal Haddaway</cp:lastModifiedBy>
  <dcterms:created xsi:type="dcterms:W3CDTF">2015-05-12T11:56:41Z</dcterms:created>
  <dcterms:modified xsi:type="dcterms:W3CDTF">2016-03-23T19:07:52Z</dcterms:modified>
</cp:coreProperties>
</file>